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6 25 01\Compras e Portal FDE\"/>
    </mc:Choice>
  </mc:AlternateContent>
  <xr:revisionPtr revIDLastSave="0" documentId="13_ncr:1_{5569D537-B091-4D08-8A7D-9D7BBDD1FC0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2" i="2" l="1"/>
  <c r="G5" i="1"/>
  <c r="G114" i="1" s="1"/>
</calcChain>
</file>

<file path=xl/sharedStrings.xml><?xml version="1.0" encoding="utf-8"?>
<sst xmlns="http://schemas.openxmlformats.org/spreadsheetml/2006/main" count="432" uniqueCount="274">
  <si>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</si>
  <si>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</si>
  <si>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</si>
  <si>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</si>
  <si>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</si>
  <si>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</si>
  <si>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</si>
  <si>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</si>
  <si>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</si>
  <si>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- 69/01286/25/01 - SEI - FDE-SEI - 229.00016397/2025-15 - SIASG - 90333</t>
  </si>
  <si>
    <t>DATA BASE: - OUTUBRO/2025</t>
  </si>
  <si>
    <t xml:space="preserve">EE PROF CARLOS EDUARDO MATTARAZZO CARREIRA  - ITAPETININGA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</si>
  <si>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</si>
  <si>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</si>
  <si>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</si>
  <si>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</si>
  <si>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</si>
  <si>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</si>
  <si>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</si>
  <si>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</si>
  <si>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</si>
  <si>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</si>
  <si>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</si>
  <si>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</si>
  <si>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</si>
  <si>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</si>
  <si>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</si>
  <si>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</si>
  <si>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</si>
  <si>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</si>
  <si>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</si>
  <si>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</si>
  <si>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02.02.027</t>
  </si>
  <si>
    <t>BROCA DE CONCRETO DE DIAMETRO 30CM - INCL ARRANQUES</t>
  </si>
  <si>
    <t>M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</si>
  <si>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</si>
  <si>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</si>
  <si>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</si>
  <si>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</si>
  <si>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</si>
  <si>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</si>
  <si>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</si>
  <si>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</si>
  <si>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</si>
  <si>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</si>
  <si>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</si>
  <si>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</si>
  <si>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</si>
  <si>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</si>
  <si>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</si>
  <si>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</si>
  <si>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</si>
  <si>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</si>
  <si>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</si>
  <si>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</si>
  <si>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</si>
  <si>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</si>
  <si>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</si>
  <si>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</si>
  <si>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</si>
  <si>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</si>
  <si>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</si>
  <si>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</si>
  <si>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</si>
  <si>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</si>
  <si>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</si>
  <si>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</si>
  <si>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</si>
  <si>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</si>
  <si>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</si>
  <si>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</si>
  <si>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</si>
  <si>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</si>
  <si>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</si>
  <si>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</si>
  <si>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</si>
  <si>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</si>
  <si>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</si>
  <si>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</si>
  <si>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</si>
  <si>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</si>
  <si>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</si>
  <si>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</si>
  <si>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</si>
  <si>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08.11.051</t>
  </si>
  <si>
    <t>TUBO DE PVC REFORÇADO SR JUNTA ELÁSTICA DN 50 INCL CONEXÕES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</si>
  <si>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</si>
  <si>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</si>
  <si>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</si>
  <si>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</si>
  <si>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</si>
  <si>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</si>
  <si>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</si>
  <si>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</si>
  <si>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</si>
  <si>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</si>
  <si>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</si>
  <si>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</si>
  <si>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</si>
  <si>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</si>
  <si>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</si>
  <si>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</si>
  <si>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</si>
  <si>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</si>
  <si>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</si>
  <si>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</si>
  <si>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</si>
  <si>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</si>
  <si>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</si>
  <si>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</si>
  <si>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</si>
  <si>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</si>
  <si>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</si>
  <si>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</si>
  <si>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</si>
  <si>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</si>
  <si>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</si>
  <si>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</si>
  <si>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</si>
  <si>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</si>
  <si>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</si>
  <si>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</si>
  <si>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</si>
  <si>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12.04.004</t>
  </si>
  <si>
    <t>CHAPISCO</t>
  </si>
  <si>
    <t>12.04.006</t>
  </si>
  <si>
    <t>EMBOCO DESEMPENADO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</si>
  <si>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</si>
  <si>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</si>
  <si>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</si>
  <si>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</si>
  <si>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</si>
  <si>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</si>
  <si>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</si>
  <si>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</si>
  <si>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</si>
  <si>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</si>
  <si>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</si>
  <si>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</si>
  <si>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</si>
  <si>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</si>
  <si>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</si>
  <si>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</si>
  <si>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</si>
  <si>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</si>
  <si>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</si>
  <si>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</si>
  <si>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</si>
  <si>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</si>
  <si>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</si>
  <si>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</si>
  <si>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</si>
  <si>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</si>
  <si>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</si>
  <si>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</si>
  <si>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</si>
  <si>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</si>
  <si>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</si>
  <si>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</si>
  <si>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</si>
  <si>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</si>
  <si>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</si>
  <si>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</si>
  <si>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</si>
  <si>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</si>
  <si>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</si>
  <si>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</si>
  <si>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</si>
  <si>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</si>
  <si>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</si>
  <si>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</si>
  <si>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</si>
  <si>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</si>
  <si>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</si>
  <si>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</si>
  <si>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</si>
  <si>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</si>
  <si>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</si>
  <si>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</si>
  <si>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</si>
  <si>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</si>
  <si>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</si>
  <si>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</si>
  <si>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</si>
  <si>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</si>
  <si>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</si>
  <si>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</si>
  <si>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</si>
  <si>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</si>
  <si>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</si>
  <si>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</si>
  <si>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</si>
  <si>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</si>
  <si>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</si>
  <si>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</si>
  <si>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</si>
  <si>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</si>
  <si>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</si>
  <si>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</si>
  <si>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</si>
  <si>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</si>
  <si>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</si>
  <si>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</si>
  <si>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</si>
  <si>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</si>
  <si>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</si>
  <si>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</si>
  <si>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</si>
  <si>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</si>
  <si>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</si>
  <si>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</si>
  <si>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</si>
  <si>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</si>
  <si>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</si>
  <si>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</si>
  <si>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</si>
  <si>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</si>
  <si>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</si>
  <si>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</si>
  <si>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</si>
  <si>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</si>
  <si>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</si>
  <si>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</si>
  <si>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</si>
  <si>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</si>
  <si>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</si>
  <si>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</si>
  <si>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</si>
  <si>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</si>
  <si>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</si>
  <si>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01.10.001</t>
  </si>
  <si>
    <t>GABARITO DE MADEIRA ESQUADRADO E NIVELADO PARA LOCAÇÃO DE OBRA</t>
  </si>
  <si>
    <t>03.01.001</t>
  </si>
  <si>
    <t>04.50.001</t>
  </si>
  <si>
    <t>DEMOLIÇÃO DE ALVENARIAS EM GERAL E ELEMENTOS VAZADOS,INCL REVESTIMENTOS</t>
  </si>
  <si>
    <t>06.03.100</t>
  </si>
  <si>
    <t xml:space="preserve">CO-34 CORRIMÃO DUPLO AÇO GALVANIZADO COM PINTURA ESMALTE.  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</si>
  <si>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</si>
  <si>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</si>
  <si>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</si>
  <si>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</si>
  <si>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</si>
  <si>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</si>
  <si>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</si>
  <si>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</si>
  <si>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</si>
  <si>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</si>
  <si>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09.05.003</t>
  </si>
  <si>
    <t>ELETROD ACO GALV QUENTE (NBR 5624) 25 MM (1) - INCL CONEXOES</t>
  </si>
  <si>
    <t>09.05.013</t>
  </si>
  <si>
    <t>ELETRODUTO DE PVC RIGIDO ROSCAVEL DE 25MM - INCL CONEXOES</t>
  </si>
  <si>
    <t>09.07.012</t>
  </si>
  <si>
    <t>CABO DE 16 MM2 750V (ISOLAÇAO NAO HALOGENADO)</t>
  </si>
  <si>
    <t>09.07.024</t>
  </si>
  <si>
    <t>CABO DE 2,5MM2 750V (ISOLAÇAO NAO HALOGENADO)</t>
  </si>
  <si>
    <t>16.02.071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</si>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</sst>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4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172.7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33.83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140.9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140.9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41.48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27.38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336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82</v>
      </c>
      <c r="E13" s="10">
        <v>155.05000000000001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22.95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3139.32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34</v>
      </c>
      <c r="D16" s="10">
        <v>182</v>
      </c>
      <c r="E16" s="10">
        <v>62.05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62.16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400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64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263</v>
      </c>
      <c r="E20" s="10">
        <v>12.29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13.78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15.12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53.26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108.6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45</v>
      </c>
      <c r="C25" s="9" t="s">
        <v>31</v>
      </c>
      <c r="D25" s="10">
        <v>814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31</v>
      </c>
      <c r="D26" s="10">
        <v>88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7.6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124.24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31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39</v>
      </c>
      <c r="D31" s="10">
        <v>2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8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4.24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31</v>
      </c>
      <c r="D34" s="10">
        <v>1881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206.98</v>
      </c>
      <c r="E35" s="10">
        <v>399.05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34</v>
      </c>
      <c r="D36" s="10">
        <v>16.8</v>
      </c>
      <c r="E36" s="10">
        <v>163.95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1</v>
      </c>
      <c r="E37" s="10">
        <v>237.96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1</v>
      </c>
      <c r="E38" s="10">
        <v>274.81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5.7</v>
      </c>
      <c r="E39" s="10">
        <v>72.06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39</v>
      </c>
      <c r="D40" s="10">
        <v>1</v>
      </c>
      <c r="E40" s="10">
        <v>722.32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39</v>
      </c>
      <c r="D41" s="10">
        <v>3</v>
      </c>
      <c r="E41" s="10">
        <v>108.48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2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39</v>
      </c>
      <c r="D43" s="10">
        <v>1</v>
      </c>
      <c r="E43" s="10">
        <v>145.49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4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2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12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4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4</v>
      </c>
      <c r="E48" s="10">
        <v>260.33999999999997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12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2</v>
      </c>
      <c r="E50" s="10">
        <v>79.540000000000006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6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12</v>
      </c>
      <c r="E52" s="10">
        <v>163.07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2</v>
      </c>
      <c r="E53" s="10">
        <v>63.09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103.68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118</v>
      </c>
      <c r="D55" s="10">
        <v>22560</v>
      </c>
      <c r="E55" s="10">
        <v>0.32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34</v>
      </c>
      <c r="D56" s="10">
        <v>56.4</v>
      </c>
      <c r="E56" s="10">
        <v>9.9499999999999993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148.38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115.5</v>
      </c>
      <c r="E58" s="10">
        <v>9.5399999999999991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115.5</v>
      </c>
      <c r="E59" s="10">
        <v>60.05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135.24</v>
      </c>
      <c r="E60" s="10">
        <v>53.61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99.42</v>
      </c>
      <c r="E61" s="10">
        <v>56.11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24</v>
      </c>
      <c r="C62" s="9" t="s">
        <v>14</v>
      </c>
      <c r="D62" s="10">
        <v>125.34</v>
      </c>
      <c r="E62" s="10">
        <v>14.46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99.42</v>
      </c>
      <c r="E63" s="10">
        <v>43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25.92</v>
      </c>
      <c r="E64" s="10">
        <v>242.51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99.42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34</v>
      </c>
      <c r="D66" s="10">
        <v>12.4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34</v>
      </c>
      <c r="D67" s="10">
        <v>54.4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2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34</v>
      </c>
      <c r="D69" s="10">
        <v>13.6</v>
      </c>
      <c r="E69" s="10">
        <v>119.43</v>
      </c>
      <c r="F69" s="21"/>
      <c r="G69" s="17">
        <f t="shared" ref="G69:G113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22.32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84.48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11.58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22.32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115.5</v>
      </c>
      <c r="E74" s="10">
        <v>36.380000000000003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37.68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37.68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0.75</v>
      </c>
      <c r="E77" s="10">
        <v>540.74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34</v>
      </c>
      <c r="D78" s="10">
        <v>14</v>
      </c>
      <c r="E78" s="10">
        <v>84.57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166</v>
      </c>
      <c r="D79" s="10">
        <v>10</v>
      </c>
      <c r="E79" s="10">
        <v>20.92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14</v>
      </c>
      <c r="D80" s="10">
        <v>117.84</v>
      </c>
      <c r="E80" s="10">
        <v>9.33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14</v>
      </c>
      <c r="D81" s="10">
        <v>117.84</v>
      </c>
      <c r="E81" s="10">
        <v>40.97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117.84</v>
      </c>
      <c r="E82" s="10">
        <v>83.32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34</v>
      </c>
      <c r="D83" s="10">
        <v>45.2</v>
      </c>
      <c r="E83" s="10">
        <v>219.41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34</v>
      </c>
      <c r="D84" s="10">
        <v>1.9</v>
      </c>
      <c r="E84" s="10">
        <v>891.79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34</v>
      </c>
      <c r="D85" s="10">
        <v>43.3</v>
      </c>
      <c r="E85" s="10">
        <v>131.12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39</v>
      </c>
      <c r="D86" s="10">
        <v>1</v>
      </c>
      <c r="E86" s="10">
        <v>7097.72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14</v>
      </c>
      <c r="D87" s="10">
        <v>38.880000000000003</v>
      </c>
      <c r="E87" s="10">
        <v>534.88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34</v>
      </c>
      <c r="D88" s="10">
        <v>50</v>
      </c>
      <c r="E88" s="10">
        <v>131.25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14</v>
      </c>
      <c r="D89" s="10">
        <v>40</v>
      </c>
      <c r="E89" s="10">
        <v>5.25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14</v>
      </c>
      <c r="D90" s="10">
        <v>8</v>
      </c>
      <c r="E90" s="10">
        <v>533.98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39</v>
      </c>
      <c r="D91" s="10">
        <v>16</v>
      </c>
      <c r="E91" s="10">
        <v>12.5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39</v>
      </c>
      <c r="D92" s="10">
        <v>6</v>
      </c>
      <c r="E92" s="10">
        <v>6.25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39</v>
      </c>
      <c r="D93" s="10">
        <v>2</v>
      </c>
      <c r="E93" s="10">
        <v>62.5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39</v>
      </c>
      <c r="D94" s="10">
        <v>2</v>
      </c>
      <c r="E94" s="10">
        <v>15.62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14</v>
      </c>
      <c r="D95" s="10">
        <v>129.6</v>
      </c>
      <c r="E95" s="10">
        <v>19.22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19</v>
      </c>
      <c r="C96" s="9" t="s">
        <v>20</v>
      </c>
      <c r="D96" s="10">
        <v>25.65</v>
      </c>
      <c r="E96" s="10">
        <v>109.87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22</v>
      </c>
      <c r="C97" s="9" t="s">
        <v>14</v>
      </c>
      <c r="D97" s="10">
        <v>15.5</v>
      </c>
      <c r="E97" s="10">
        <v>10.98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28</v>
      </c>
      <c r="C98" s="9" t="s">
        <v>20</v>
      </c>
      <c r="D98" s="10">
        <v>20.149999999999999</v>
      </c>
      <c r="E98" s="10">
        <v>96.14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14</v>
      </c>
      <c r="D99" s="10">
        <v>15.5</v>
      </c>
      <c r="E99" s="10">
        <v>53.81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24</v>
      </c>
      <c r="C100" s="9" t="s">
        <v>14</v>
      </c>
      <c r="D100" s="10">
        <v>15.5</v>
      </c>
      <c r="E100" s="10">
        <v>14.46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14</v>
      </c>
      <c r="D101" s="10">
        <v>66.099999999999994</v>
      </c>
      <c r="E101" s="10">
        <v>166.74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31</v>
      </c>
      <c r="D102" s="10">
        <v>1072</v>
      </c>
      <c r="E102" s="10">
        <v>15.57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31</v>
      </c>
      <c r="D103" s="10">
        <v>89</v>
      </c>
      <c r="E103" s="10">
        <v>15.99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20</v>
      </c>
      <c r="D104" s="10">
        <v>8</v>
      </c>
      <c r="E104" s="10">
        <v>721.03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65</v>
      </c>
      <c r="C105" s="9" t="s">
        <v>20</v>
      </c>
      <c r="D105" s="10">
        <v>3.3</v>
      </c>
      <c r="E105" s="10">
        <v>726.2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59.3</v>
      </c>
      <c r="E106" s="10">
        <v>176.57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28.5</v>
      </c>
      <c r="E107" s="10">
        <v>15.35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14</v>
      </c>
      <c r="D108" s="10">
        <v>57.95</v>
      </c>
      <c r="E108" s="10">
        <v>28.4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20</v>
      </c>
      <c r="D109" s="10">
        <v>3.75</v>
      </c>
      <c r="E109" s="10">
        <v>286.85000000000002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39</v>
      </c>
      <c r="D110" s="10">
        <v>2</v>
      </c>
      <c r="E110" s="10">
        <v>120.8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39</v>
      </c>
      <c r="D111" s="10">
        <v>2</v>
      </c>
      <c r="E111" s="10">
        <v>123.97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39</v>
      </c>
      <c r="D112" s="10">
        <v>2</v>
      </c>
      <c r="E112" s="10">
        <v>254.78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39</v>
      </c>
      <c r="D113" s="10">
        <v>1</v>
      </c>
      <c r="E113" s="10">
        <v>579.48</v>
      </c>
      <c r="F113" s="21"/>
      <c r="G113" s="17">
        <f t="shared" si="1"/>
        <v>0</v>
      </c>
    </row>
    <row r="114" spans="1:7" x14ac:dyDescent="0.25">
      <c r="A114" s="7"/>
      <c r="B114" s="8"/>
      <c r="C114" s="9"/>
      <c r="D114" s="10"/>
      <c r="E114" s="10"/>
      <c r="F114" s="11" t="s">
        <v>8</v>
      </c>
      <c r="G114" s="12">
        <f>SUM(G5:G113)</f>
        <v>0</v>
      </c>
    </row>
  </sheetData>
  <sheetProtection algorithmName="SHA-512" hashValue="wSRRZqw8Ld9GtsvR+ycgpuNMasEGQjGh21O56u7zZsgtOvRo2cgYyL//bF0KaREvdhN7NiNVYFLBIX/T3X4Ifg==" saltValue="kaFkKma62+zWg97CG5z8GQ==" spinCount="100000" sheet="1" objects="1" scenarios="1"/>
  <conditionalFormatting sqref="F5:F11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230</v>
      </c>
      <c r="B5" s="14" t="s">
        <v>231</v>
      </c>
      <c r="C5" s="15" t="s">
        <v>34</v>
      </c>
      <c r="D5" s="16">
        <v>72</v>
      </c>
      <c r="E5" s="16">
        <v>33.53</v>
      </c>
      <c r="F5" s="21"/>
      <c r="G5" s="17">
        <f t="shared" ref="G5:G31" si="0">TRUNC(F5*D5,2)</f>
        <v>0</v>
      </c>
    </row>
    <row r="6" spans="1:7" x14ac:dyDescent="0.25">
      <c r="A6" s="7" t="s">
        <v>21</v>
      </c>
      <c r="B6" s="8" t="s">
        <v>22</v>
      </c>
      <c r="C6" s="9" t="s">
        <v>14</v>
      </c>
      <c r="D6" s="10">
        <v>107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232</v>
      </c>
      <c r="B7" s="8" t="s">
        <v>206</v>
      </c>
      <c r="C7" s="9" t="s">
        <v>14</v>
      </c>
      <c r="D7" s="10">
        <v>9</v>
      </c>
      <c r="E7" s="10">
        <v>166.74</v>
      </c>
      <c r="F7" s="21"/>
      <c r="G7" s="17">
        <f t="shared" si="0"/>
        <v>0</v>
      </c>
    </row>
    <row r="8" spans="1:7" x14ac:dyDescent="0.25">
      <c r="A8" s="7" t="s">
        <v>233</v>
      </c>
      <c r="B8" s="8" t="s">
        <v>234</v>
      </c>
      <c r="C8" s="9" t="s">
        <v>20</v>
      </c>
      <c r="D8" s="10">
        <v>8.4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235</v>
      </c>
      <c r="B9" s="8" t="s">
        <v>236</v>
      </c>
      <c r="C9" s="9" t="s">
        <v>34</v>
      </c>
      <c r="D9" s="10">
        <v>6</v>
      </c>
      <c r="E9" s="10">
        <v>794.97</v>
      </c>
      <c r="F9" s="21"/>
      <c r="G9" s="17">
        <f t="shared" si="0"/>
        <v>0</v>
      </c>
    </row>
    <row r="10" spans="1:7" x14ac:dyDescent="0.25">
      <c r="A10" s="7" t="s">
        <v>237</v>
      </c>
      <c r="B10" s="8" t="s">
        <v>238</v>
      </c>
      <c r="C10" s="9" t="s">
        <v>34</v>
      </c>
      <c r="D10" s="10">
        <v>68</v>
      </c>
      <c r="E10" s="10">
        <v>135.86000000000001</v>
      </c>
      <c r="F10" s="21"/>
      <c r="G10" s="17">
        <f t="shared" si="0"/>
        <v>0</v>
      </c>
    </row>
    <row r="11" spans="1:7" x14ac:dyDescent="0.25">
      <c r="A11" s="7" t="s">
        <v>239</v>
      </c>
      <c r="B11" s="8" t="s">
        <v>240</v>
      </c>
      <c r="C11" s="9" t="s">
        <v>34</v>
      </c>
      <c r="D11" s="10">
        <v>24</v>
      </c>
      <c r="E11" s="10">
        <v>170.36</v>
      </c>
      <c r="F11" s="21"/>
      <c r="G11" s="17">
        <f t="shared" si="0"/>
        <v>0</v>
      </c>
    </row>
    <row r="12" spans="1:7" x14ac:dyDescent="0.25">
      <c r="A12" s="7" t="s">
        <v>84</v>
      </c>
      <c r="B12" s="8" t="s">
        <v>85</v>
      </c>
      <c r="C12" s="9" t="s">
        <v>34</v>
      </c>
      <c r="D12" s="10">
        <v>5</v>
      </c>
      <c r="E12" s="10">
        <v>72.06</v>
      </c>
      <c r="F12" s="21"/>
      <c r="G12" s="17">
        <f t="shared" si="0"/>
        <v>0</v>
      </c>
    </row>
    <row r="13" spans="1:7" x14ac:dyDescent="0.25">
      <c r="A13" s="7" t="s">
        <v>241</v>
      </c>
      <c r="B13" s="8" t="s">
        <v>242</v>
      </c>
      <c r="C13" s="9" t="s">
        <v>34</v>
      </c>
      <c r="D13" s="10">
        <v>30</v>
      </c>
      <c r="E13" s="10">
        <v>119.01</v>
      </c>
      <c r="F13" s="21"/>
      <c r="G13" s="17">
        <f t="shared" si="0"/>
        <v>0</v>
      </c>
    </row>
    <row r="14" spans="1:7" x14ac:dyDescent="0.25">
      <c r="A14" s="7" t="s">
        <v>243</v>
      </c>
      <c r="B14" s="8" t="s">
        <v>244</v>
      </c>
      <c r="C14" s="9" t="s">
        <v>39</v>
      </c>
      <c r="D14" s="10">
        <v>10</v>
      </c>
      <c r="E14" s="10">
        <v>109.3</v>
      </c>
      <c r="F14" s="21"/>
      <c r="G14" s="17">
        <f t="shared" si="0"/>
        <v>0</v>
      </c>
    </row>
    <row r="15" spans="1:7" x14ac:dyDescent="0.25">
      <c r="A15" s="7" t="s">
        <v>245</v>
      </c>
      <c r="B15" s="8" t="s">
        <v>246</v>
      </c>
      <c r="C15" s="9" t="s">
        <v>34</v>
      </c>
      <c r="D15" s="10">
        <v>34</v>
      </c>
      <c r="E15" s="10">
        <v>170.81</v>
      </c>
      <c r="F15" s="21"/>
      <c r="G15" s="17">
        <f t="shared" si="0"/>
        <v>0</v>
      </c>
    </row>
    <row r="16" spans="1:7" x14ac:dyDescent="0.25">
      <c r="A16" s="7" t="s">
        <v>247</v>
      </c>
      <c r="B16" s="8" t="s">
        <v>248</v>
      </c>
      <c r="C16" s="9" t="s">
        <v>34</v>
      </c>
      <c r="D16" s="10">
        <v>40</v>
      </c>
      <c r="E16" s="10">
        <v>76.94</v>
      </c>
      <c r="F16" s="21"/>
      <c r="G16" s="17">
        <f t="shared" si="0"/>
        <v>0</v>
      </c>
    </row>
    <row r="17" spans="1:7" x14ac:dyDescent="0.25">
      <c r="A17" s="7" t="s">
        <v>249</v>
      </c>
      <c r="B17" s="8" t="s">
        <v>250</v>
      </c>
      <c r="C17" s="9" t="s">
        <v>34</v>
      </c>
      <c r="D17" s="10">
        <v>30</v>
      </c>
      <c r="E17" s="10">
        <v>43.72</v>
      </c>
      <c r="F17" s="21"/>
      <c r="G17" s="17">
        <f t="shared" si="0"/>
        <v>0</v>
      </c>
    </row>
    <row r="18" spans="1:7" x14ac:dyDescent="0.25">
      <c r="A18" s="7" t="s">
        <v>88</v>
      </c>
      <c r="B18" s="8" t="s">
        <v>89</v>
      </c>
      <c r="C18" s="9" t="s">
        <v>39</v>
      </c>
      <c r="D18" s="10">
        <v>2</v>
      </c>
      <c r="E18" s="10">
        <v>108.48</v>
      </c>
      <c r="F18" s="21"/>
      <c r="G18" s="17">
        <f t="shared" si="0"/>
        <v>0</v>
      </c>
    </row>
    <row r="19" spans="1:7" x14ac:dyDescent="0.25">
      <c r="A19" s="7" t="s">
        <v>251</v>
      </c>
      <c r="B19" s="8" t="s">
        <v>252</v>
      </c>
      <c r="C19" s="9" t="s">
        <v>34</v>
      </c>
      <c r="D19" s="10">
        <v>120</v>
      </c>
      <c r="E19" s="10">
        <v>26.22</v>
      </c>
      <c r="F19" s="21"/>
      <c r="G19" s="17">
        <f t="shared" si="0"/>
        <v>0</v>
      </c>
    </row>
    <row r="20" spans="1:7" x14ac:dyDescent="0.25">
      <c r="A20" s="7" t="s">
        <v>253</v>
      </c>
      <c r="B20" s="8" t="s">
        <v>254</v>
      </c>
      <c r="C20" s="9" t="s">
        <v>34</v>
      </c>
      <c r="D20" s="10">
        <v>360</v>
      </c>
      <c r="E20" s="10">
        <v>6.2</v>
      </c>
      <c r="F20" s="21"/>
      <c r="G20" s="17">
        <f t="shared" si="0"/>
        <v>0</v>
      </c>
    </row>
    <row r="21" spans="1:7" x14ac:dyDescent="0.25">
      <c r="A21" s="7" t="s">
        <v>112</v>
      </c>
      <c r="B21" s="8" t="s">
        <v>113</v>
      </c>
      <c r="C21" s="9" t="s">
        <v>39</v>
      </c>
      <c r="D21" s="10">
        <v>10</v>
      </c>
      <c r="E21" s="10">
        <v>63.09</v>
      </c>
      <c r="F21" s="21"/>
      <c r="G21" s="17">
        <f t="shared" si="0"/>
        <v>0</v>
      </c>
    </row>
    <row r="22" spans="1:7" x14ac:dyDescent="0.25">
      <c r="A22" s="7" t="s">
        <v>255</v>
      </c>
      <c r="B22" s="8" t="s">
        <v>24</v>
      </c>
      <c r="C22" s="9" t="s">
        <v>14</v>
      </c>
      <c r="D22" s="10">
        <v>107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256</v>
      </c>
      <c r="B23" s="8" t="s">
        <v>257</v>
      </c>
      <c r="C23" s="9" t="s">
        <v>34</v>
      </c>
      <c r="D23" s="10">
        <v>50</v>
      </c>
      <c r="E23" s="10">
        <v>251.48</v>
      </c>
      <c r="F23" s="21"/>
      <c r="G23" s="17">
        <f t="shared" si="0"/>
        <v>0</v>
      </c>
    </row>
    <row r="24" spans="1:7" x14ac:dyDescent="0.25">
      <c r="A24" s="7" t="s">
        <v>258</v>
      </c>
      <c r="B24" s="8" t="s">
        <v>259</v>
      </c>
      <c r="C24" s="9" t="s">
        <v>39</v>
      </c>
      <c r="D24" s="10">
        <v>4</v>
      </c>
      <c r="E24" s="10">
        <v>538.05999999999995</v>
      </c>
      <c r="F24" s="21"/>
      <c r="G24" s="17">
        <f t="shared" si="0"/>
        <v>0</v>
      </c>
    </row>
    <row r="25" spans="1:7" x14ac:dyDescent="0.25">
      <c r="A25" s="7" t="s">
        <v>260</v>
      </c>
      <c r="B25" s="8" t="s">
        <v>261</v>
      </c>
      <c r="C25" s="9" t="s">
        <v>14</v>
      </c>
      <c r="D25" s="10">
        <v>108</v>
      </c>
      <c r="E25" s="10">
        <v>86.26</v>
      </c>
      <c r="F25" s="21"/>
      <c r="G25" s="17">
        <f t="shared" si="0"/>
        <v>0</v>
      </c>
    </row>
    <row r="26" spans="1:7" x14ac:dyDescent="0.25">
      <c r="A26" s="7" t="s">
        <v>262</v>
      </c>
      <c r="B26" s="8" t="s">
        <v>263</v>
      </c>
      <c r="C26" s="9" t="s">
        <v>34</v>
      </c>
      <c r="D26" s="10">
        <v>48</v>
      </c>
      <c r="E26" s="10">
        <v>35.36</v>
      </c>
      <c r="F26" s="21"/>
      <c r="G26" s="17">
        <f t="shared" si="0"/>
        <v>0</v>
      </c>
    </row>
    <row r="27" spans="1:7" x14ac:dyDescent="0.25">
      <c r="A27" s="7" t="s">
        <v>264</v>
      </c>
      <c r="B27" s="8" t="s">
        <v>265</v>
      </c>
      <c r="C27" s="9" t="s">
        <v>39</v>
      </c>
      <c r="D27" s="10">
        <v>6</v>
      </c>
      <c r="E27" s="10">
        <v>2041.04</v>
      </c>
      <c r="F27" s="21"/>
      <c r="G27" s="17">
        <f t="shared" si="0"/>
        <v>0</v>
      </c>
    </row>
    <row r="28" spans="1:7" x14ac:dyDescent="0.25">
      <c r="A28" s="7" t="s">
        <v>266</v>
      </c>
      <c r="B28" s="8" t="s">
        <v>267</v>
      </c>
      <c r="C28" s="9" t="s">
        <v>20</v>
      </c>
      <c r="D28" s="10">
        <v>33.700000000000003</v>
      </c>
      <c r="E28" s="10">
        <v>357.1</v>
      </c>
      <c r="F28" s="21"/>
      <c r="G28" s="17">
        <f t="shared" si="0"/>
        <v>0</v>
      </c>
    </row>
    <row r="29" spans="1:7" x14ac:dyDescent="0.25">
      <c r="A29" s="7" t="s">
        <v>268</v>
      </c>
      <c r="B29" s="8" t="s">
        <v>269</v>
      </c>
      <c r="C29" s="9" t="s">
        <v>14</v>
      </c>
      <c r="D29" s="10">
        <v>107</v>
      </c>
      <c r="E29" s="10">
        <v>16.559999999999999</v>
      </c>
      <c r="F29" s="21"/>
      <c r="G29" s="17">
        <f t="shared" si="0"/>
        <v>0</v>
      </c>
    </row>
    <row r="30" spans="1:7" x14ac:dyDescent="0.25">
      <c r="A30" s="7" t="s">
        <v>270</v>
      </c>
      <c r="B30" s="8" t="s">
        <v>271</v>
      </c>
      <c r="C30" s="9" t="s">
        <v>14</v>
      </c>
      <c r="D30" s="10">
        <v>107</v>
      </c>
      <c r="E30" s="10">
        <v>118.27</v>
      </c>
      <c r="F30" s="21"/>
      <c r="G30" s="17">
        <f t="shared" si="0"/>
        <v>0</v>
      </c>
    </row>
    <row r="31" spans="1:7" x14ac:dyDescent="0.25">
      <c r="A31" s="7" t="s">
        <v>272</v>
      </c>
      <c r="B31" s="8" t="s">
        <v>273</v>
      </c>
      <c r="C31" s="9" t="s">
        <v>39</v>
      </c>
      <c r="D31" s="10">
        <v>18</v>
      </c>
      <c r="E31" s="10">
        <v>911.13</v>
      </c>
      <c r="F31" s="21"/>
      <c r="G31" s="17">
        <f t="shared" si="0"/>
        <v>0</v>
      </c>
    </row>
    <row r="32" spans="1:7" x14ac:dyDescent="0.25">
      <c r="A32" s="7"/>
      <c r="B32" s="8"/>
      <c r="C32" s="9"/>
      <c r="D32" s="10"/>
      <c r="E32" s="10"/>
      <c r="F32" s="11" t="s">
        <v>8</v>
      </c>
      <c r="G32" s="12">
        <f>SUM(G5:G31)</f>
        <v>0</v>
      </c>
    </row>
  </sheetData>
  <sheetProtection algorithmName="SHA-512" hashValue="mOgMZd+ynOv8XYWAzSgVN+CMorX+4Ipv4AZqKn2tOfmfQKktZLDpmDtgBzwQDCEdqq5BwKSx0nh1fbYuv89WNw==" saltValue="fCpr5NTJjdw9iTnjdVIs9g==" spinCount="100000" sheet="1" objects="1" scenarios="1"/>
  <conditionalFormatting sqref="F5:F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1" xr:uid="{22959272-26BC-49FD-847D-B1F4D71D344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2026-01-12T14:16:16Z</dcterms:modified>
</cp:coreProperties>
</file>